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'1'!$A$1:$H$62</definedName>
  </definedNames>
  <calcPr calcId="145621" refMode="R1C1"/>
</workbook>
</file>

<file path=xl/calcChain.xml><?xml version="1.0" encoding="utf-8"?>
<calcChain xmlns="http://schemas.openxmlformats.org/spreadsheetml/2006/main">
  <c r="F53" i="1" l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11" i="1" l="1"/>
  <c r="I12" i="1"/>
  <c r="I13" i="1"/>
  <c r="I14" i="1"/>
  <c r="I10" i="1" l="1"/>
  <c r="I53" i="1" s="1"/>
  <c r="I54" i="1" l="1"/>
</calcChain>
</file>

<file path=xl/sharedStrings.xml><?xml version="1.0" encoding="utf-8"?>
<sst xmlns="http://schemas.openxmlformats.org/spreadsheetml/2006/main" count="154" uniqueCount="49">
  <si>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</si>
  <si>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</si>
  <si>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</si>
  <si>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</si>
  <si>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</si>
  <si>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</si>
  <si>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</si>
  <si>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</si>
  <si>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</si>
  <si>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</si>
  <si>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</si>
  <si>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</si>
  <si>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</si>
  <si>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</si>
  <si>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</si>
  <si>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</si>
  <si>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</si>
  <si>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</si>
  <si>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</si>
  <si>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</si>
  <si>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</si>
  <si>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</si>
  <si>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</si>
  <si>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</si>
  <si>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</si>
  <si>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НВЛ-2019/411</t>
    </r>
  </si>
  <si>
    <t>Опора стальная технологических трубопроводов 108-КП-А12-09Г2С</t>
  </si>
  <si>
    <t>Опора стальная технологических трубопроводов 108-ХБ-А-09Г2С</t>
  </si>
  <si>
    <t>Опора стальная технологических трубопроводов 133-КП-А11-09Г2С</t>
  </si>
  <si>
    <t>Опора стальная технологических трубопроводов 133-КХ-А11-09Г2С</t>
  </si>
  <si>
    <t>Опора под трубопровод ОПХ1-100.32-09Г2С</t>
  </si>
  <si>
    <t>Опора стальная технологических трубопроводов 377-КХ-А22-09Г2С</t>
  </si>
  <si>
    <t>Опора стальная технологических трубопроводов 377-КХ-А23-09Г2С</t>
  </si>
  <si>
    <t>Опора под трубопровод ОПБ2-32</t>
  </si>
  <si>
    <t>Опора стальная технологических трубопроводов 108-КХ-АС22-09Г2С</t>
  </si>
  <si>
    <t>Опора отвода Дн 325 1-12 ст09Г2С</t>
  </si>
  <si>
    <t>Опора стальная технологических трубопроводов 133-КХ-А11-09Г2С с антикокоррозионным покрытием</t>
  </si>
  <si>
    <t>Опора стальная технологических трубопроводов 377-ВП-А1-09Г2С</t>
  </si>
  <si>
    <t>Опора неподвижная тип 2 - ГП 16 Ст 325х10-570Х40-530-ППУ-ОЦ-ООО.НПО.ФСА, 09Г2С</t>
  </si>
  <si>
    <t>Опора стальная технологических трубопроводов 38-ХБ-А-09Г2С</t>
  </si>
  <si>
    <t>Опора стальная технологических трубопроводов 108-КП-А12-13ХФА спецзаказ</t>
  </si>
  <si>
    <t>Опора стальная технологических трубопроводов 108-ТО-А2-09Г2С</t>
  </si>
  <si>
    <t>Опора стальная технологических трубопроводов 377-КП-А11-09Г2С</t>
  </si>
  <si>
    <t>Опора стальная технологических трубопроводов 32-ТП-АС10-09Г2С</t>
  </si>
  <si>
    <t>Опора стальная технологических трубопроводов 32-ХБ-Б-20</t>
  </si>
  <si>
    <t>Опора под трубопровод ОПХ2-150.273-09Г2С</t>
  </si>
  <si>
    <t>Опора под трубопровод ОПХ3-100.108-09Г2С</t>
  </si>
  <si>
    <t>Опора стальная технологических трубопроводов 377-ТО-А1-09Г2С</t>
  </si>
  <si>
    <t>Опора стальная технологических трубопроводов 108-ВП-А1-12Х18Н10Т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</si>
</sst>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3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1123820</v>
      </c>
      <c r="D10" s="50" t="s">
        <v>26</v>
      </c>
      <c r="E10" s="41" t="s">
        <v>23</v>
      </c>
      <c r="F10" s="42">
        <v>2</v>
      </c>
      <c r="G10" s="49">
        <v>239.26067500000002</v>
      </c>
      <c r="H10" s="43">
        <v>40026</v>
      </c>
      <c r="I10" s="40">
        <f>G10*F10</f>
        <v>478.52135000000004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1124855</v>
      </c>
      <c r="D11" s="50" t="s">
        <v>27</v>
      </c>
      <c r="E11" s="41" t="s">
        <v>23</v>
      </c>
      <c r="F11" s="42">
        <v>29</v>
      </c>
      <c r="G11" s="49">
        <v>66.202606599999996</v>
      </c>
      <c r="H11" s="43">
        <v>40562</v>
      </c>
      <c r="I11" s="40">
        <f t="shared" ref="I11:I52" si="0">G11*F11</f>
        <v>1919.8755913999998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1124855</v>
      </c>
      <c r="D12" s="50" t="s">
        <v>27</v>
      </c>
      <c r="E12" s="41" t="s">
        <v>23</v>
      </c>
      <c r="F12" s="42">
        <v>4</v>
      </c>
      <c r="G12" s="49">
        <v>66.202606599999996</v>
      </c>
      <c r="H12" s="43">
        <v>40562</v>
      </c>
      <c r="I12" s="40">
        <f t="shared" si="0"/>
        <v>264.81042639999998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1139231</v>
      </c>
      <c r="D13" s="50" t="s">
        <v>28</v>
      </c>
      <c r="E13" s="41" t="s">
        <v>23</v>
      </c>
      <c r="F13" s="42">
        <v>7</v>
      </c>
      <c r="G13" s="49">
        <v>127.23180650000002</v>
      </c>
      <c r="H13" s="43">
        <v>40098</v>
      </c>
      <c r="I13" s="40">
        <f t="shared" si="0"/>
        <v>890.62264550000009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1139231</v>
      </c>
      <c r="D14" s="50" t="s">
        <v>28</v>
      </c>
      <c r="E14" s="41" t="s">
        <v>23</v>
      </c>
      <c r="F14" s="42">
        <v>19</v>
      </c>
      <c r="G14" s="49">
        <v>127.23180650000002</v>
      </c>
      <c r="H14" s="43">
        <v>40098</v>
      </c>
      <c r="I14" s="40">
        <f t="shared" si="0"/>
        <v>2417.4043235000004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1139231</v>
      </c>
      <c r="D15" s="50" t="s">
        <v>28</v>
      </c>
      <c r="E15" s="41" t="s">
        <v>23</v>
      </c>
      <c r="F15" s="42">
        <v>13</v>
      </c>
      <c r="G15" s="49">
        <v>127.23180650000002</v>
      </c>
      <c r="H15" s="43">
        <v>40098</v>
      </c>
      <c r="I15" s="40">
        <f t="shared" si="0"/>
        <v>1654.0134845000002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1139231</v>
      </c>
      <c r="D16" s="50" t="s">
        <v>28</v>
      </c>
      <c r="E16" s="41" t="s">
        <v>23</v>
      </c>
      <c r="F16" s="42">
        <v>140</v>
      </c>
      <c r="G16" s="49">
        <v>127.23180650000002</v>
      </c>
      <c r="H16" s="43">
        <v>40098</v>
      </c>
      <c r="I16" s="40">
        <f t="shared" si="0"/>
        <v>17812.452910000004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1139231</v>
      </c>
      <c r="D17" s="50" t="s">
        <v>28</v>
      </c>
      <c r="E17" s="41" t="s">
        <v>23</v>
      </c>
      <c r="F17" s="42">
        <v>2</v>
      </c>
      <c r="G17" s="49">
        <v>149.45404500000001</v>
      </c>
      <c r="H17" s="43">
        <v>40765</v>
      </c>
      <c r="I17" s="40">
        <f t="shared" si="0"/>
        <v>298.90809000000002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1139234</v>
      </c>
      <c r="D18" s="50" t="s">
        <v>29</v>
      </c>
      <c r="E18" s="41" t="s">
        <v>23</v>
      </c>
      <c r="F18" s="42">
        <v>1</v>
      </c>
      <c r="G18" s="49">
        <v>682.33271150000007</v>
      </c>
      <c r="H18" s="43">
        <v>40003</v>
      </c>
      <c r="I18" s="40">
        <f t="shared" si="0"/>
        <v>682.33271150000007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1139234</v>
      </c>
      <c r="D19" s="50" t="s">
        <v>29</v>
      </c>
      <c r="E19" s="41" t="s">
        <v>23</v>
      </c>
      <c r="F19" s="42">
        <v>312</v>
      </c>
      <c r="G19" s="49">
        <v>682.33271150000007</v>
      </c>
      <c r="H19" s="43">
        <v>40003</v>
      </c>
      <c r="I19" s="40">
        <f t="shared" si="0"/>
        <v>212887.80598800004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1163111</v>
      </c>
      <c r="D20" s="50" t="s">
        <v>30</v>
      </c>
      <c r="E20" s="41" t="s">
        <v>23</v>
      </c>
      <c r="F20" s="42">
        <v>2</v>
      </c>
      <c r="G20" s="49">
        <v>287.39070450000003</v>
      </c>
      <c r="H20" s="43">
        <v>39762</v>
      </c>
      <c r="I20" s="40">
        <f t="shared" si="0"/>
        <v>574.78140900000005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1163111</v>
      </c>
      <c r="D21" s="50" t="s">
        <v>30</v>
      </c>
      <c r="E21" s="41" t="s">
        <v>23</v>
      </c>
      <c r="F21" s="42">
        <v>1</v>
      </c>
      <c r="G21" s="49">
        <v>118.29080050000002</v>
      </c>
      <c r="H21" s="43">
        <v>39984</v>
      </c>
      <c r="I21" s="40">
        <f t="shared" si="0"/>
        <v>118.29080050000002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1178000</v>
      </c>
      <c r="D22" s="50" t="s">
        <v>31</v>
      </c>
      <c r="E22" s="41" t="s">
        <v>23</v>
      </c>
      <c r="F22" s="42">
        <v>1</v>
      </c>
      <c r="G22" s="49">
        <v>2760.0675715000002</v>
      </c>
      <c r="H22" s="43">
        <v>39984</v>
      </c>
      <c r="I22" s="40">
        <f t="shared" si="0"/>
        <v>2760.0675715000002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1178001</v>
      </c>
      <c r="D23" s="50" t="s">
        <v>32</v>
      </c>
      <c r="E23" s="41" t="s">
        <v>23</v>
      </c>
      <c r="F23" s="42">
        <v>1</v>
      </c>
      <c r="G23" s="49">
        <v>8896.0142105000014</v>
      </c>
      <c r="H23" s="43">
        <v>39762</v>
      </c>
      <c r="I23" s="40">
        <f t="shared" si="0"/>
        <v>8896.0142105000014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1223912</v>
      </c>
      <c r="D24" s="50" t="s">
        <v>33</v>
      </c>
      <c r="E24" s="41" t="s">
        <v>23</v>
      </c>
      <c r="F24" s="42">
        <v>5</v>
      </c>
      <c r="G24" s="49">
        <v>10.256334500000001</v>
      </c>
      <c r="H24" s="43">
        <v>40135</v>
      </c>
      <c r="I24" s="40">
        <f t="shared" si="0"/>
        <v>51.281672500000006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1226308</v>
      </c>
      <c r="D25" s="50" t="s">
        <v>34</v>
      </c>
      <c r="E25" s="41" t="s">
        <v>23</v>
      </c>
      <c r="F25" s="42">
        <v>3</v>
      </c>
      <c r="G25" s="49">
        <v>744.48177859999987</v>
      </c>
      <c r="H25" s="43">
        <v>41192</v>
      </c>
      <c r="I25" s="40">
        <f t="shared" si="0"/>
        <v>2233.4453357999996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1236850</v>
      </c>
      <c r="D26" s="50" t="s">
        <v>35</v>
      </c>
      <c r="E26" s="41" t="s">
        <v>23</v>
      </c>
      <c r="F26" s="42">
        <v>1</v>
      </c>
      <c r="G26" s="49">
        <v>1625.1166050000002</v>
      </c>
      <c r="H26" s="43">
        <v>40018</v>
      </c>
      <c r="I26" s="40">
        <f t="shared" si="0"/>
        <v>1625.1166050000002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7">
        <v>18</v>
      </c>
      <c r="B27" s="46" t="s">
        <v>12</v>
      </c>
      <c r="C27" s="48">
        <v>1248695</v>
      </c>
      <c r="D27" s="50" t="s">
        <v>36</v>
      </c>
      <c r="E27" s="41" t="s">
        <v>23</v>
      </c>
      <c r="F27" s="42">
        <v>6</v>
      </c>
      <c r="G27" s="49">
        <v>538.53422150000006</v>
      </c>
      <c r="H27" s="43">
        <v>40135</v>
      </c>
      <c r="I27" s="40">
        <f t="shared" si="0"/>
        <v>3231.2053290000003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1333617</v>
      </c>
      <c r="D28" s="50" t="s">
        <v>37</v>
      </c>
      <c r="E28" s="41" t="s">
        <v>23</v>
      </c>
      <c r="F28" s="42">
        <v>1</v>
      </c>
      <c r="G28" s="49">
        <v>121.96471980000001</v>
      </c>
      <c r="H28" s="43">
        <v>40587</v>
      </c>
      <c r="I28" s="40">
        <f t="shared" si="0"/>
        <v>121.96471980000001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1333617</v>
      </c>
      <c r="D29" s="50" t="s">
        <v>37</v>
      </c>
      <c r="E29" s="41" t="s">
        <v>23</v>
      </c>
      <c r="F29" s="42">
        <v>2</v>
      </c>
      <c r="G29" s="49">
        <v>311.75509120000004</v>
      </c>
      <c r="H29" s="43">
        <v>41974</v>
      </c>
      <c r="I29" s="40">
        <f t="shared" si="0"/>
        <v>623.51018240000008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0" x14ac:dyDescent="0.25">
      <c r="A30" s="47">
        <v>21</v>
      </c>
      <c r="B30" s="46" t="s">
        <v>12</v>
      </c>
      <c r="C30" s="48">
        <v>1379546</v>
      </c>
      <c r="D30" s="50" t="s">
        <v>38</v>
      </c>
      <c r="E30" s="41" t="s">
        <v>23</v>
      </c>
      <c r="F30" s="42">
        <v>1</v>
      </c>
      <c r="G30" s="49">
        <v>31271.747344000003</v>
      </c>
      <c r="H30" s="43">
        <v>40725</v>
      </c>
      <c r="I30" s="40">
        <f t="shared" si="0"/>
        <v>31271.747344000003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0" x14ac:dyDescent="0.25">
      <c r="A31" s="47">
        <v>22</v>
      </c>
      <c r="B31" s="46" t="s">
        <v>12</v>
      </c>
      <c r="C31" s="48">
        <v>1379546</v>
      </c>
      <c r="D31" s="50" t="s">
        <v>38</v>
      </c>
      <c r="E31" s="41" t="s">
        <v>23</v>
      </c>
      <c r="F31" s="42">
        <v>1</v>
      </c>
      <c r="G31" s="49">
        <v>31271.747344000003</v>
      </c>
      <c r="H31" s="43">
        <v>40725</v>
      </c>
      <c r="I31" s="40">
        <f t="shared" si="0"/>
        <v>31271.747344000003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1422466</v>
      </c>
      <c r="D32" s="50" t="s">
        <v>39</v>
      </c>
      <c r="E32" s="41" t="s">
        <v>23</v>
      </c>
      <c r="F32" s="42">
        <v>1</v>
      </c>
      <c r="G32" s="49">
        <v>11.547560400000002</v>
      </c>
      <c r="H32" s="43">
        <v>40899</v>
      </c>
      <c r="I32" s="40">
        <f t="shared" si="0"/>
        <v>11.547560400000002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1422466</v>
      </c>
      <c r="D33" s="50" t="s">
        <v>39</v>
      </c>
      <c r="E33" s="41" t="s">
        <v>23</v>
      </c>
      <c r="F33" s="42">
        <v>1</v>
      </c>
      <c r="G33" s="49">
        <v>11.815234799999999</v>
      </c>
      <c r="H33" s="43">
        <v>40928</v>
      </c>
      <c r="I33" s="40">
        <f t="shared" si="0"/>
        <v>11.815234799999999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1437845</v>
      </c>
      <c r="D34" s="50" t="s">
        <v>40</v>
      </c>
      <c r="E34" s="41" t="s">
        <v>23</v>
      </c>
      <c r="F34" s="42">
        <v>1</v>
      </c>
      <c r="G34" s="49">
        <v>603.83168999999998</v>
      </c>
      <c r="H34" s="43">
        <v>40931</v>
      </c>
      <c r="I34" s="40">
        <f t="shared" si="0"/>
        <v>603.83168999999998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1139231</v>
      </c>
      <c r="D35" s="50" t="s">
        <v>28</v>
      </c>
      <c r="E35" s="41" t="s">
        <v>23</v>
      </c>
      <c r="F35" s="42">
        <v>17</v>
      </c>
      <c r="G35" s="49">
        <v>351.66899700000005</v>
      </c>
      <c r="H35" s="43">
        <v>39762</v>
      </c>
      <c r="I35" s="40">
        <f t="shared" si="0"/>
        <v>5978.3729490000005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1262238</v>
      </c>
      <c r="D36" s="50" t="s">
        <v>41</v>
      </c>
      <c r="E36" s="41" t="s">
        <v>23</v>
      </c>
      <c r="F36" s="42">
        <v>2</v>
      </c>
      <c r="G36" s="49">
        <v>222.57175900000004</v>
      </c>
      <c r="H36" s="43">
        <v>40339</v>
      </c>
      <c r="I36" s="40">
        <f t="shared" si="0"/>
        <v>445.14351800000009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1283027</v>
      </c>
      <c r="D37" s="50" t="s">
        <v>42</v>
      </c>
      <c r="E37" s="41" t="s">
        <v>23</v>
      </c>
      <c r="F37" s="42">
        <v>1</v>
      </c>
      <c r="G37" s="49">
        <v>311.75006719999999</v>
      </c>
      <c r="H37" s="43">
        <v>40806</v>
      </c>
      <c r="I37" s="40">
        <f t="shared" si="0"/>
        <v>311.75006719999999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1124855</v>
      </c>
      <c r="D38" s="50" t="s">
        <v>27</v>
      </c>
      <c r="E38" s="41" t="s">
        <v>23</v>
      </c>
      <c r="F38" s="42">
        <v>1</v>
      </c>
      <c r="G38" s="49">
        <v>66.202606599999996</v>
      </c>
      <c r="H38" s="43">
        <v>40562</v>
      </c>
      <c r="I38" s="40">
        <f t="shared" si="0"/>
        <v>66.202606599999996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1139236</v>
      </c>
      <c r="D39" s="50" t="s">
        <v>43</v>
      </c>
      <c r="E39" s="41" t="s">
        <v>23</v>
      </c>
      <c r="F39" s="42">
        <v>2</v>
      </c>
      <c r="G39" s="49">
        <v>54.8926084</v>
      </c>
      <c r="H39" s="43">
        <v>41367</v>
      </c>
      <c r="I39" s="40">
        <f t="shared" si="0"/>
        <v>109.7852168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1139236</v>
      </c>
      <c r="D40" s="50" t="s">
        <v>43</v>
      </c>
      <c r="E40" s="41" t="s">
        <v>23</v>
      </c>
      <c r="F40" s="42">
        <v>1</v>
      </c>
      <c r="G40" s="49">
        <v>57.6180892</v>
      </c>
      <c r="H40" s="43">
        <v>41398</v>
      </c>
      <c r="I40" s="40">
        <f t="shared" si="0"/>
        <v>57.6180892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1178107</v>
      </c>
      <c r="D41" s="50" t="s">
        <v>44</v>
      </c>
      <c r="E41" s="41" t="s">
        <v>23</v>
      </c>
      <c r="F41" s="42">
        <v>1</v>
      </c>
      <c r="G41" s="49">
        <v>48.114835000000006</v>
      </c>
      <c r="H41" s="43">
        <v>40878</v>
      </c>
      <c r="I41" s="40">
        <f t="shared" si="0"/>
        <v>48.114835000000006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33</v>
      </c>
      <c r="B42" s="46" t="s">
        <v>12</v>
      </c>
      <c r="C42" s="48">
        <v>1226308</v>
      </c>
      <c r="D42" s="50" t="s">
        <v>34</v>
      </c>
      <c r="E42" s="41" t="s">
        <v>23</v>
      </c>
      <c r="F42" s="42">
        <v>1</v>
      </c>
      <c r="G42" s="49">
        <v>878.24836020000009</v>
      </c>
      <c r="H42" s="43">
        <v>40974</v>
      </c>
      <c r="I42" s="40">
        <f t="shared" si="0"/>
        <v>878.24836020000009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34</v>
      </c>
      <c r="B43" s="46" t="s">
        <v>12</v>
      </c>
      <c r="C43" s="48">
        <v>1226308</v>
      </c>
      <c r="D43" s="50" t="s">
        <v>34</v>
      </c>
      <c r="E43" s="41" t="s">
        <v>23</v>
      </c>
      <c r="F43" s="42">
        <v>7</v>
      </c>
      <c r="G43" s="49">
        <v>774.60658239999998</v>
      </c>
      <c r="H43" s="43">
        <v>41392</v>
      </c>
      <c r="I43" s="40">
        <f t="shared" si="0"/>
        <v>5422.2460768000001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35</v>
      </c>
      <c r="B44" s="46" t="s">
        <v>12</v>
      </c>
      <c r="C44" s="48">
        <v>1226308</v>
      </c>
      <c r="D44" s="50" t="s">
        <v>34</v>
      </c>
      <c r="E44" s="41" t="s">
        <v>23</v>
      </c>
      <c r="F44" s="42">
        <v>1</v>
      </c>
      <c r="G44" s="49">
        <v>650.35672239999997</v>
      </c>
      <c r="H44" s="43">
        <v>41422</v>
      </c>
      <c r="I44" s="40">
        <f t="shared" si="0"/>
        <v>650.35672239999997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36</v>
      </c>
      <c r="B45" s="46" t="s">
        <v>12</v>
      </c>
      <c r="C45" s="48">
        <v>1226308</v>
      </c>
      <c r="D45" s="50" t="s">
        <v>34</v>
      </c>
      <c r="E45" s="41" t="s">
        <v>23</v>
      </c>
      <c r="F45" s="42">
        <v>2</v>
      </c>
      <c r="G45" s="49">
        <v>650.35672239999997</v>
      </c>
      <c r="H45" s="43">
        <v>41422</v>
      </c>
      <c r="I45" s="40">
        <f t="shared" si="0"/>
        <v>1300.7134447999999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37</v>
      </c>
      <c r="B46" s="46" t="s">
        <v>12</v>
      </c>
      <c r="C46" s="48">
        <v>1286625</v>
      </c>
      <c r="D46" s="50" t="s">
        <v>45</v>
      </c>
      <c r="E46" s="41" t="s">
        <v>23</v>
      </c>
      <c r="F46" s="42">
        <v>5</v>
      </c>
      <c r="G46" s="49">
        <v>1308.2129703999999</v>
      </c>
      <c r="H46" s="43">
        <v>41434</v>
      </c>
      <c r="I46" s="40">
        <f t="shared" si="0"/>
        <v>6541.0648519999995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38</v>
      </c>
      <c r="B47" s="46" t="s">
        <v>12</v>
      </c>
      <c r="C47" s="48">
        <v>1308928</v>
      </c>
      <c r="D47" s="50" t="s">
        <v>46</v>
      </c>
      <c r="E47" s="41" t="s">
        <v>23</v>
      </c>
      <c r="F47" s="42">
        <v>3</v>
      </c>
      <c r="G47" s="49">
        <v>368.04678960000001</v>
      </c>
      <c r="H47" s="43">
        <v>41382</v>
      </c>
      <c r="I47" s="40">
        <f t="shared" si="0"/>
        <v>1104.1403688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39</v>
      </c>
      <c r="B48" s="46" t="s">
        <v>12</v>
      </c>
      <c r="C48" s="48">
        <v>1333617</v>
      </c>
      <c r="D48" s="50" t="s">
        <v>37</v>
      </c>
      <c r="E48" s="41" t="s">
        <v>23</v>
      </c>
      <c r="F48" s="42">
        <v>1</v>
      </c>
      <c r="G48" s="49">
        <v>134.22761580000002</v>
      </c>
      <c r="H48" s="43">
        <v>40721</v>
      </c>
      <c r="I48" s="40">
        <f t="shared" si="0"/>
        <v>134.22761580000002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40</v>
      </c>
      <c r="B49" s="46" t="s">
        <v>12</v>
      </c>
      <c r="C49" s="48">
        <v>1334482</v>
      </c>
      <c r="D49" s="50" t="s">
        <v>47</v>
      </c>
      <c r="E49" s="41" t="s">
        <v>23</v>
      </c>
      <c r="F49" s="42">
        <v>1</v>
      </c>
      <c r="G49" s="49">
        <v>3351.3132224000005</v>
      </c>
      <c r="H49" s="43">
        <v>40721</v>
      </c>
      <c r="I49" s="40">
        <f t="shared" si="0"/>
        <v>3351.3132224000005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7">
        <v>41</v>
      </c>
      <c r="B50" s="46" t="s">
        <v>12</v>
      </c>
      <c r="C50" s="48">
        <v>1334482</v>
      </c>
      <c r="D50" s="50" t="s">
        <v>47</v>
      </c>
      <c r="E50" s="41" t="s">
        <v>23</v>
      </c>
      <c r="F50" s="42">
        <v>1</v>
      </c>
      <c r="G50" s="49">
        <v>3351.3132224000005</v>
      </c>
      <c r="H50" s="43">
        <v>40725</v>
      </c>
      <c r="I50" s="40">
        <f t="shared" si="0"/>
        <v>3351.3132224000005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15.75" x14ac:dyDescent="0.25">
      <c r="A51" s="47">
        <v>42</v>
      </c>
      <c r="B51" s="46" t="s">
        <v>12</v>
      </c>
      <c r="C51" s="48">
        <v>20008107</v>
      </c>
      <c r="D51" s="50" t="s">
        <v>48</v>
      </c>
      <c r="E51" s="41" t="s">
        <v>23</v>
      </c>
      <c r="F51" s="42">
        <v>1</v>
      </c>
      <c r="G51" s="49">
        <v>184.02008310000002</v>
      </c>
      <c r="H51" s="43">
        <v>40562</v>
      </c>
      <c r="I51" s="40">
        <f t="shared" si="0"/>
        <v>184.02008310000002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15.75" x14ac:dyDescent="0.25">
      <c r="A52" s="47">
        <v>43</v>
      </c>
      <c r="B52" s="46" t="s">
        <v>12</v>
      </c>
      <c r="C52" s="48">
        <v>20008107</v>
      </c>
      <c r="D52" s="50" t="s">
        <v>48</v>
      </c>
      <c r="E52" s="41" t="s">
        <v>23</v>
      </c>
      <c r="F52" s="42">
        <v>1</v>
      </c>
      <c r="G52" s="49">
        <v>155.84097</v>
      </c>
      <c r="H52" s="43">
        <v>40721</v>
      </c>
      <c r="I52" s="40">
        <f t="shared" si="0"/>
        <v>155.84097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4" customFormat="1" ht="29.25" customHeight="1" x14ac:dyDescent="0.25">
      <c r="A53" s="63" t="s">
        <v>7</v>
      </c>
      <c r="B53" s="63"/>
      <c r="C53" s="63"/>
      <c r="D53" s="63"/>
      <c r="E53" s="26"/>
      <c r="F53" s="27">
        <f>SUM(F10:F52)</f>
        <v>606</v>
      </c>
      <c r="G53" s="28"/>
      <c r="H53" s="36"/>
      <c r="I53" s="44">
        <f>SUM(I10:I52)</f>
        <v>352803.58675050014</v>
      </c>
      <c r="J53" s="4" t="s">
        <v>21</v>
      </c>
    </row>
    <row r="54" spans="1:16361" s="4" customFormat="1" x14ac:dyDescent="0.25">
      <c r="A54" s="5"/>
      <c r="B54" s="5"/>
      <c r="C54" s="5"/>
      <c r="D54" s="6"/>
      <c r="E54" s="7"/>
      <c r="F54" s="10"/>
      <c r="G54" s="10"/>
      <c r="H54" s="37"/>
      <c r="I54" s="45">
        <f>I53*1.2</f>
        <v>423364.30410060013</v>
      </c>
      <c r="J54" s="4" t="s">
        <v>20</v>
      </c>
    </row>
    <row r="55" spans="1:16361" s="4" customFormat="1" ht="106.5" customHeight="1" x14ac:dyDescent="0.25">
      <c r="A55" s="64" t="s">
        <v>8</v>
      </c>
      <c r="B55" s="65"/>
      <c r="C55" s="65"/>
      <c r="D55" s="66"/>
      <c r="E55" s="67" t="s">
        <v>9</v>
      </c>
      <c r="F55" s="67"/>
      <c r="G55" s="67"/>
      <c r="H55" s="67"/>
    </row>
    <row r="56" spans="1:16361" s="4" customFormat="1" ht="15.75" x14ac:dyDescent="0.25">
      <c r="A56" s="60" t="s">
        <v>10</v>
      </c>
      <c r="B56" s="61"/>
      <c r="C56" s="61"/>
      <c r="D56" s="62"/>
      <c r="E56" s="59" t="s">
        <v>16</v>
      </c>
      <c r="F56" s="59"/>
      <c r="G56" s="59"/>
      <c r="H56" s="59"/>
    </row>
    <row r="57" spans="1:16361" s="4" customFormat="1" ht="15.75" x14ac:dyDescent="0.25">
      <c r="A57" s="60" t="s">
        <v>15</v>
      </c>
      <c r="B57" s="61"/>
      <c r="C57" s="61"/>
      <c r="D57" s="62"/>
      <c r="E57" s="59" t="s">
        <v>16</v>
      </c>
      <c r="F57" s="59"/>
      <c r="G57" s="59"/>
      <c r="H57" s="59"/>
    </row>
    <row r="62" spans="1:16361" s="18" customFormat="1" ht="15.75" x14ac:dyDescent="0.2">
      <c r="A62" s="51" t="s">
        <v>17</v>
      </c>
      <c r="B62" s="51"/>
      <c r="C62" s="51"/>
      <c r="D62" s="51"/>
      <c r="E62" s="19"/>
      <c r="F62" s="19"/>
      <c r="G62" s="68" t="s">
        <v>18</v>
      </c>
      <c r="H62" s="68"/>
    </row>
    <row r="63" spans="1:16361" s="12" customFormat="1" ht="18.75" x14ac:dyDescent="0.3">
      <c r="A63" s="17"/>
      <c r="C63" s="31"/>
      <c r="F63" s="13"/>
      <c r="G63" s="33"/>
      <c r="H63" s="38"/>
    </row>
  </sheetData>
  <mergeCells count="15">
    <mergeCell ref="A62:D62"/>
    <mergeCell ref="A6:H6"/>
    <mergeCell ref="A1:H1"/>
    <mergeCell ref="A2:H2"/>
    <mergeCell ref="A3:H3"/>
    <mergeCell ref="A4:H4"/>
    <mergeCell ref="A5:H5"/>
    <mergeCell ref="E57:H57"/>
    <mergeCell ref="E56:H56"/>
    <mergeCell ref="A57:D57"/>
    <mergeCell ref="A56:D56"/>
    <mergeCell ref="A53:D53"/>
    <mergeCell ref="A55:D55"/>
    <mergeCell ref="E55:H55"/>
    <mergeCell ref="G62:H6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2019-11-28T08:10:48Z</cp:lastPrinted>
  <dcterms:created xsi:type="dcterms:W3CDTF">2016-09-16T10:27:35Z</dcterms:created>
  <dcterms:modified xsi:type="dcterms:W3CDTF">2019-11-28T08:16:36Z</dcterms:modified>
</cp:coreProperties>
</file>